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166925"/>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BB460436-8B5B-5942-A1EB-2E2B5193B569}" xr6:coauthVersionLast="47" xr6:coauthVersionMax="47" xr10:uidLastSave="{00000000-0000-0000-0000-000000000000}"/>
  <bookViews>
    <workbookView xWindow="4320" yWindow="600" windowWidth="24480" windowHeight="15100" xr2:uid="{A2F15E56-8D1E-48DB-8DD5-4242997CC2F3}"/>
  </bookViews>
  <sheets>
    <sheet name="P.3 INAUGURACION 2026"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9" i="1"/>
  <c r="H8" i="1"/>
  <c r="H7" i="1"/>
  <c r="H6" i="1"/>
  <c r="H5" i="1"/>
  <c r="H4" i="1"/>
  <c r="H3" i="1"/>
  <c r="H2" i="1"/>
</calcChain>
</file>

<file path=xl/sharedStrings.xml><?xml version="1.0" encoding="utf-8"?>
<sst xmlns="http://schemas.openxmlformats.org/spreadsheetml/2006/main" count="115" uniqueCount="60">
  <si>
    <t>No.</t>
  </si>
  <si>
    <t>a.Nombre Colegio</t>
  </si>
  <si>
    <t>b. CDP contrato de obra</t>
  </si>
  <si>
    <t>c. Número de contraot de obra</t>
  </si>
  <si>
    <t>d.Administración contrato de obra</t>
  </si>
  <si>
    <t>e. Valor inicial de obra</t>
  </si>
  <si>
    <t>e.valor total</t>
  </si>
  <si>
    <t>e-adiciones</t>
  </si>
  <si>
    <t>f.Suspensiones</t>
  </si>
  <si>
    <t>g.Fecha estimada de entrega</t>
  </si>
  <si>
    <t>h.Fecha estimada de entrega</t>
  </si>
  <si>
    <t>I). Fecha esperada de inicio de atencion educativa con estudiantes</t>
  </si>
  <si>
    <t>J. estado actual de las dotaciones (si ya están adquiridas o en proceso de adquisición, mencionar no. de orden de compra/contrato) y fecha esperada de entrega de dotaciones</t>
  </si>
  <si>
    <t xml:space="preserve">K, número y fecha del Reconocimiento de Carácter Oficial RCO </t>
  </si>
  <si>
    <t>L. Estado actual de nombramiento del rector</t>
  </si>
  <si>
    <t xml:space="preserve">M. Estado actual de nombramiento de docentes y personal administrativo </t>
  </si>
  <si>
    <t>N) Estado actual de la creacion del Fondo de Servicios Educativos</t>
  </si>
  <si>
    <t>o. Estado servicios públicos</t>
  </si>
  <si>
    <t>P). Estado actual del proceso de matrícula y proyección de las fechas en que se realizará el proceso de asignacion de cupos y matricula de estudiantes</t>
  </si>
  <si>
    <t xml:space="preserve">Teresa Tanco Cordovez de Herrera - Porvenir II ​​ </t>
  </si>
  <si>
    <t xml:space="preserve">4529/2023
7/2023
5/2023
27/2025
</t>
  </si>
  <si>
    <t>Contrato Interadministrativo
CO1.PCCNTR.5700524/23 FINDETER</t>
  </si>
  <si>
    <t>Un nuevo contrato social y ambiental para la bogotá del siglo XXI
Inicio su ejecucion en la admisnitración BOGOTA CAMINA SEGURA</t>
  </si>
  <si>
    <t>NO APLICA</t>
  </si>
  <si>
    <t xml:space="preserve"> La fecha de inicio de la atención educativa con estudiantes en colegios previstos por entregar en la actual vigencia 2026,  se encuentra supeditada a la culminación de las obras de infraestructura, así como a su incorporación formal a la red oficial de establecimientos educativos del Distrito.
Una vez se surta dicho proceso, la Dirección de Cobertura integrará esta nueva oferta educativa al proceso de gestión de la cobertura, proyectando y asignando los cupos escolares de manera gradual, en coherencia con la demanda educativa identificada y garantizando el uso eficiente de la capacidad instalada.
</t>
  </si>
  <si>
    <t>Instrumentos Musicales: Adquiridos mediante Contrato No. 8320329 de 2025 - Entrega prevista para Febrero de 2026
Material Ludoteca: Adquiridos mediante Contrato No. 8297499 de 2025 - Entrega prevista para Febrero de 2026
Implementos deportivos: En estructuracion de adquisición vigencia 2026                                                                                                                                                                                                                                                                                                                                                                                      Material Pedagogico: Ordenes de Compra 150557,150558,150559 y 150560 de 2025 - Fecha prevista de entrega Febrero 2026
Material Bibliografico: Contrato CO1.PCCNTR.8473874 DE 2025 fecha de entrega estimada 27/02/2026
Mobialiariio adquirido bajo contratos CO1.PCCNTR.7898746 DE 2025 y orden de compra No. 146207 de 2025. Entrega prevista para febrero de 2026. 
Tecnologia: Contrato 7995720-2025 - entrega prevista para el mes de febrero 2026.
Computdores: Orden de compra No. 159104 lote No. 6 Portatiles entrega prevista mes de Marzo del 2026 y Orden de compra No. 159105 Lote No. 1 Desktop entrega prevista mes de Abril del 2026.</t>
  </si>
  <si>
    <t>Los RCO se expedirán previo a que el colegio o la sede nueva entre en funcionamiento y comience la prestación del servicio educativo.</t>
  </si>
  <si>
    <t> Para efectos de dar viabilidad a los cargos solicitados, se requiere contar con la proyección de matrícula a ofertar por el establecimiento educativo, debidamente discriminada como mínimo por nivel educativo, así como por las jornadas en las que va a funcionar la institución .
Esta información es necesaria para realizar el cálculo técnico de los cargos conforme a los parámetros de planta y a las necesidades del servicio educativo.</t>
  </si>
  <si>
    <t> Con el fin de dar respuesta a este punto, es necesario contextualizar el proceso:
La creación y puesta en operación de un nuevo establecimiento educativo oficial se desarrolla a través de una secuencia de etapas técnicas, administrativas, jurídicas y operativas, orientadas a garantizar tanto la existencia jurídica como la disponibilidad física de la infraestructura educativa, de conformidad con la normatividad vigente y los procedimientos institucionales de la Secretaría de Educación del Distrito.
En una primera etapa, las dependencias competentes de la Secretaría de Educación adelantan los análisis técnicos asociados a la proyección de la demanda educativa, el comportamiento histórico de la matrícula y los estudios de insuficiencia y limitaciones de la oferta, los cuales permiten sustentar la pertinencia de la creación del establecimiento educativo. De manera paralela, se obtiene el concepto de viabilidad e idoneidad de la infraestructura educativa, conforme a los estándares técnicos, urbanísticos y de seguridad aplicables.
Con base en estos insumos, la Dirección de Inspección y Vigilancia emite el concepto técnico motivado de viabilidad, que habilita el inicio de los trámites administrativos para la creación del establecimiento educativo. En esta fase, la Secretaría de Educación del Distrito adelanta las gestiones necesarias para la asignación del código DANE y la identificación del Número de Identificación Tributaria (NIT), los cuales pueden gestionarse de manera previa o concomitante a la expedición del acto constitutivo.
Una vez culminados los trámites técnicos y administrativos, y siempre que la infraestructura educativa se encuentre culminada y disponible para su incorporación, la Secretaría de Educación del Distrito expide el acto administrativo de Reconocimiento de Carácter Oficial (RCO), mediante el cual se constituye jurídicamente el establecimiento educativo oficial, se definen sus niveles, jornadas y calendario, y se consolida la información asociada al código DANE y al NIT. Este acto permite la incorporación formal del establecimiento a la red oficial de instituciones educativas del Distrito.
Posteriormente, una vez la infraestructura educativa es incorporada formalmente a la red oficial y se surten los actos administrativos necesarios para la habilitación institucional, se adelantan los trámites asociados a la designación del rector como ordenador del gasto, la creación del Fondo de Servicios Educativos (FSE) y la habilitación administrativa y financiera del establecimiento educativo, de conformidad con lo dispuesto en la Ley 715 de 2001 y el Decreto 1075 de 2015.
En este contexto, el inicio de la atención educativa con estudiantes y el proceso de asignación de cupos y matrícula se realizan de manera gradual, una vez se encuentran garantizadas tanto la existencia jurídica del establecimiento educativo, como la disponibilidad física de la infraestructura y las condiciones administrativas y financieras para su operación.</t>
  </si>
  <si>
    <t>En legalización</t>
  </si>
  <si>
    <t xml:space="preserve"> El proceso de matrícula en colegios previstos por entregar en la actual vigencia 2026, se adelantará una vez la institución sea incorporada formalmente al sistema educativo oficial del Distrito.
La Dirección de Cobertura, en articulación con las dependencias competentes, proyectará la asignación de cupos y la matrícula de estudiantes con base en los insumos técnicos asociados a la proyección de la demanda educativa, el comportamiento histórico de la matrícula y los estudios de insuficiencia y limitaciones elaborados por la Oficina Asesora de Planeación.
La definición de fechas específicas para la asignación de cupos y matrícula se realizará conforme al cronograma oficial de gestión de la cobertura vigente al momento de la entrada en operación del establecimiento educativo.
</t>
  </si>
  <si>
    <t>Alexander Fleming</t>
  </si>
  <si>
    <t>3504/2023
7/2023
5/2024
27/2025
2815/2025</t>
  </si>
  <si>
    <t>CO1.PCCNTR.5689524/23</t>
  </si>
  <si>
    <t> Instrumentos Musicales: Adquiridos mediante Contrato No. 7088576 de 2024 - Dotacion Entregada 
Mobialrio escolar adquirido bajo orden de compra No. 146207 de 2025 en proceso de entrega actulmente. 
Tecnologia: Contrato 7995720-2025 - En proceso de entregas.
Computdores: Orden de compra No. 159104 lote No. 6 Portatiles entrega prevista mes de Marzo del 2026 y Orden de compra No. 159105 Lote No. 1 Desktop entrega prevista mes de Abril del 2026.</t>
  </si>
  <si>
    <t>Jaqueline - María Betsabé Espinal IED (Boíta)</t>
  </si>
  <si>
    <t>3678/2021
2685/2023
3827/2023
6421/2024</t>
  </si>
  <si>
    <t xml:space="preserve">Contrato Interadministrativo No. CO1.PCCNTR.2979183-21 ENTerritorio
</t>
  </si>
  <si>
    <t xml:space="preserve">Un nuevo contrato social y ambiental para la bogotá del siglo XXI
</t>
  </si>
  <si>
    <t>Instrumentos Musicales: Adquiridos mediante Contrato No. 8320329 de 2025 - Entrega prevista para Marzo de 2026
Material Ludoteca: Adquiridos mediante Contrato No. 8297499 de 2025 - Entrega prevista para Febrero de 2026                                                                                                                                                                                                                                                                                                  Material Pedagogico: Ordenes de Compra 150554,150555,150556, 150557,150558,150559 y 150560 de 2025 - Fecha prevista de entrega Febrero 2026
Mobialrio: adquirido bajo orden de compras 146207 de 2025- entrega prevista febrero de 2026
Tecnologia: Contrato 7995720-2025 - entrega prevista para el mes de Abril 2026.
Computdores: Orden de compra No. 159104 lote No. 6 Portatiles entrega prevista mes de Marzo del 2026 y Orden de compra No. 159105 Lote No. 1 Desktop entrega prevista mes de Abril del 2026.</t>
  </si>
  <si>
    <t>Por avance de obra no se adelanta trámite de conexiones finales</t>
  </si>
  <si>
    <t> </t>
  </si>
  <si>
    <t>La Concepción - Hena Rodriguez Parra- Indusel</t>
  </si>
  <si>
    <t>2091/2022
7/2023
4178/2023
2818/2025</t>
  </si>
  <si>
    <t>CO1.PCCNTR.3996391/22</t>
  </si>
  <si>
    <t xml:space="preserve">Instrumentos Musicales: Se proyecta comprar a través del proceso de adquisición vigencia 2026
Material Ludoteca: Se proyecta comprar a través del proceso de adquisición vigencia 2026
Implementos deportivos: En estructuracion de adquisición vigencia 2026                                                                                                                                                                                                                                                                                                                                                                                   Material Pedagogico: Ordenes de Compra 150554,150555,150557,150558,150559 y 150560 de 2025 - Fecha prevista de entrega Marzo 2026
Material Bibliografico: Contrato CO1.PCCNTR.8473874 DE 2025 fecha de entrega estimada 16/02/2026   
Material Pedagogico: Ordenes de Compra 150554,150555, 150557,150558,150559 y 150560 de 2025 - Fecha prevista de entrega Febrero 2026
Mobialrio adquirido  bajo orden de compra No. 146207 de 2025, la entrega se dara en la vigencia 2026.  
Tecnologia: Contrato 7995720-2025 - entrega prevista para el mes de Abril 2026.
Computdores: Orden de compra No. 159104 lote No. 6 Portatiles entrega prevista mes de Marzo del 2026 y Orden de compra No. 159105 Lote No. 1 Desktop entrega prevista mes de Abril del 2026.
</t>
  </si>
  <si>
    <t>General Santander</t>
  </si>
  <si>
    <t>3500/2023
7/2023
9/2024
27/2025</t>
  </si>
  <si>
    <t>CO1.PCCNTR.5698312-2023</t>
  </si>
  <si>
    <t>San Francisco Sede B FASE II</t>
  </si>
  <si>
    <t>3679/2021
2686/2023
4508/2023
2509/2025</t>
  </si>
  <si>
    <t xml:space="preserve">CONTRATO INTERADMINISTRATIVO
2978784 DE 2021
ERU - SED
</t>
  </si>
  <si>
    <t> Instrumentos Musicales: Adquiridos mediante Contrato No. 7088576 de 2024 - Dotacion Entregada 
Mobialrio escolar adquirido bajo orden de compra No. 146207 de 2025 en proceso de entrega actulmente. 
Tecnologia: Contrato 7995720-2025 - entrega prevista para el mes de Abril 2026.
Computdores: Orden de compra No. 159104 lote No. 6 Portatiles entrega prevista mes de Marzo del 2026 y Orden de compra No. 159105 Lote No. 1 Desktop entrega prevista mes de Abril del 2026.</t>
  </si>
  <si>
    <t>Omaira Sánchez Garzón - Fontanar del Rio</t>
  </si>
  <si>
    <t>Instrumentos Musicales: Adquiridos mediante Contrato No. 8320329 de 2025 - Entrega prevista para Marzo de 2026
Material Ludoteca: Adquiridos mediante Contrato No. 8297499 de 2025 - Entrega prevista para Febrero de 2026
Implementos deportivos: En estructuracion de adquisición vigencia 2026                                                                                                          
Material Bibliografico: Contrato CO1.PCCNTR.8473874 DE 2025 fecha de entrega estimada  27/2/2026                                                                                                                                                                                                                                                                                                                     Material Pedagogico: Ordenes de Compra 150557,150558,150559 y 150560 de 2025 - Fecha prevista de entrega Febrero 2026
Mobialiariio adquirido bajo contratos CO1.PCCNTR.7898746 DE 2025 y orden de compra No. 146207 de 2025. Entrega prevista para febrero de 2026. 
Tecnologia: Contrato 7995720-2025 - entrega prevista para el mes de Febrero 2026.
Computdores: Orden de compra No. 159104 lote No. 6 Portatiles entrega prevista mes de Marzo del 2026 y Orden de compra No. 159105 Lote No. 1 Desktop entrega prevista mes de Abril del 2026.</t>
  </si>
  <si>
    <t xml:space="preserve">Gerda Westendorp Restrepo - Villas del Progreso (Cesión)​ </t>
  </si>
  <si>
    <t>María Anatilde Bulla Nivia -Theilard de Chardain - La Carolina</t>
  </si>
  <si>
    <t>No se cuenta con una fecha de entrega definida - se proyecta su entrega para la vigencia 2027.</t>
  </si>
  <si>
    <t>Q. fecha proyectada para la operación del comedor escolar en la institucion educativa*</t>
  </si>
  <si>
    <t>Nota: La fecha de apertura proyectada del comedor escolar puede variar de acuerdo con las dinámicas de entrega de la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</si>
</sst>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8" x14ac:knownFonts="1">
    <font>
      <sz val="11"/>
      <color theme="1"/>
      <name val="Calibri"/>
      <family val="2"/>
      <scheme val="minor"/>
    </font>
    <font>
      <sz val="11"/>
      <color theme="1"/>
      <name val="Calibri"/>
      <family val="2"/>
      <scheme val="minor"/>
    </font>
    <font>
      <sz val="10"/>
      <name val="Arial"/>
      <family val="2"/>
    </font>
    <font>
      <b/>
      <sz val="12"/>
      <name val="Calibri"/>
      <family val="2"/>
      <scheme val="minor"/>
    </font>
    <font>
      <sz val="12"/>
      <name val="Calibri"/>
      <family val="2"/>
      <scheme val="minor"/>
    </font>
    <font>
      <b/>
      <sz val="10"/>
      <name val="Arial"/>
      <family val="2"/>
    </font>
    <font>
      <sz val="10"/>
      <name val="Arial"/>
      <family val="2"/>
    </font>
    <font>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32">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xf>
    <xf numFmtId="0" fontId="6" fillId="2" borderId="1" xfId="0" applyFont="1" applyFill="1" applyBorder="1" applyAlignment="1" applyProtection="1">
      <alignment horizontal="left" vertical="center" wrapText="1"/>
      <protection locked="0"/>
    </xf>
    <xf numFmtId="44" fontId="6" fillId="2" borderId="1" xfId="0" applyNumberFormat="1" applyFont="1" applyFill="1" applyBorder="1" applyAlignment="1" applyProtection="1">
      <alignment horizontal="center" vertical="center" wrapText="1"/>
      <protection locked="0"/>
    </xf>
    <xf numFmtId="44" fontId="6" fillId="2" borderId="1" xfId="1" applyFont="1" applyFill="1" applyBorder="1" applyAlignment="1" applyProtection="1">
      <alignment vertical="center"/>
      <protection locked="0"/>
    </xf>
    <xf numFmtId="44" fontId="6" fillId="2" borderId="3" xfId="1" applyFont="1" applyFill="1" applyBorder="1" applyAlignment="1" applyProtection="1">
      <alignment vertical="center"/>
      <protection locked="0"/>
    </xf>
    <xf numFmtId="10" fontId="6" fillId="2" borderId="2" xfId="0" applyNumberFormat="1" applyFont="1" applyFill="1" applyBorder="1" applyAlignment="1">
      <alignment horizontal="center" vertical="center"/>
    </xf>
    <xf numFmtId="15" fontId="5" fillId="2" borderId="2" xfId="0" applyNumberFormat="1" applyFont="1" applyFill="1" applyBorder="1" applyAlignment="1" applyProtection="1">
      <alignment horizontal="center" vertical="center" wrapText="1"/>
      <protection locked="0"/>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vertical="center" wrapText="1"/>
    </xf>
    <xf numFmtId="0" fontId="4" fillId="0" borderId="0" xfId="0" applyFont="1" applyAlignment="1">
      <alignment vertical="center"/>
    </xf>
    <xf numFmtId="0" fontId="4" fillId="2" borderId="0" xfId="0" applyFont="1" applyFill="1" applyAlignment="1">
      <alignment vertical="center"/>
    </xf>
    <xf numFmtId="0" fontId="4" fillId="0" borderId="0" xfId="0" applyFont="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17" fontId="6" fillId="2" borderId="2"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0" fontId="7" fillId="2" borderId="2" xfId="0" applyFont="1" applyFill="1" applyBorder="1" applyAlignment="1">
      <alignment vertical="center" wrapText="1"/>
    </xf>
    <xf numFmtId="14" fontId="6" fillId="2" borderId="2" xfId="0" applyNumberFormat="1" applyFont="1" applyFill="1" applyBorder="1" applyAlignment="1">
      <alignment vertical="center"/>
    </xf>
    <xf numFmtId="0" fontId="6" fillId="2" borderId="2" xfId="0" applyFont="1" applyFill="1" applyBorder="1" applyAlignment="1">
      <alignment horizontal="center" vertical="center"/>
    </xf>
    <xf numFmtId="14" fontId="2" fillId="2" borderId="2" xfId="0" applyNumberFormat="1" applyFont="1" applyFill="1" applyBorder="1" applyAlignment="1">
      <alignment vertical="center"/>
    </xf>
    <xf numFmtId="0" fontId="6" fillId="2" borderId="2" xfId="0" applyFont="1" applyFill="1" applyBorder="1" applyAlignment="1">
      <alignment vertical="center"/>
    </xf>
    <xf numFmtId="14" fontId="2" fillId="2" borderId="2" xfId="0" applyNumberFormat="1" applyFont="1" applyFill="1" applyBorder="1" applyAlignment="1">
      <alignment vertical="center" wrapText="1"/>
    </xf>
    <xf numFmtId="0" fontId="4" fillId="2" borderId="0" xfId="0" applyFont="1" applyFill="1" applyAlignment="1">
      <alignment horizontal="left" vertical="center"/>
    </xf>
    <xf numFmtId="0" fontId="4" fillId="2" borderId="0" xfId="0" applyFont="1" applyFill="1" applyAlignment="1">
      <alignment horizontal="center" vertical="center"/>
    </xf>
    <xf numFmtId="0" fontId="4" fillId="2" borderId="0" xfId="0" applyFont="1" applyFill="1" applyAlignment="1">
      <alignment vertical="center" wrapText="1"/>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4" borderId="2" xfId="0" applyFont="1" applyFill="1" applyBorder="1" applyAlignment="1">
      <alignment horizontal="center" vertical="center" wrapText="1"/>
    </xf>
  </cellXfs>
  <cellStyles count="3">
    <cellStyle name="Moneda" xfId="1" builtinId="4"/>
    <cellStyle name="Normal" xfId="0" builtinId="0"/>
    <cellStyle name="Normal 2" xfId="2" xr:uid="{824E693C-D307-4E19-85BE-260031946FAF}"/>
  </cellStyles>
  <dxfs count="3">
    <dxf>
      <fill>
        <patternFill>
          <bgColor rgb="FFE9EBD1"/>
        </patternFill>
      </fill>
    </dxf>
    <dxf>
      <fill>
        <patternFill>
          <bgColor rgb="FFFFFCF3"/>
        </patternFill>
      </fill>
    </dxf>
    <dxf>
      <fill>
        <patternFill>
          <bgColor rgb="FFE7F1F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3B937-3907-4F06-ACBA-2F59D9F0426F}">
  <dimension ref="A1:T11"/>
  <sheetViews>
    <sheetView showGridLines="0" tabSelected="1" zoomScaleNormal="100" workbookViewId="0"/>
  </sheetViews>
  <sheetFormatPr baseColWidth="10" defaultColWidth="39.1640625" defaultRowHeight="16" x14ac:dyDescent="0.2"/>
  <cols>
    <col min="1" max="1" width="9" style="2" customWidth="1"/>
    <col min="2" max="2" width="39.1640625" style="12"/>
    <col min="3" max="3" width="39.1640625" style="13" customWidth="1"/>
    <col min="4" max="4" width="39.1640625" style="2" customWidth="1"/>
    <col min="5" max="9" width="39.1640625" style="12" customWidth="1"/>
    <col min="10" max="10" width="34.33203125" style="14" customWidth="1"/>
    <col min="11" max="11" width="33.83203125" style="12" customWidth="1"/>
    <col min="12" max="12" width="39.1640625" style="12" customWidth="1"/>
    <col min="13" max="14" width="39.1640625" style="12"/>
    <col min="15" max="16" width="39.1640625" style="13"/>
    <col min="17" max="17" width="67.5" style="12" customWidth="1"/>
    <col min="18" max="16384" width="39.1640625" style="12"/>
  </cols>
  <sheetData>
    <row r="1" spans="1:20" s="1" customFormat="1" ht="84.75" customHeight="1" x14ac:dyDescent="0.2">
      <c r="A1" s="28" t="s">
        <v>0</v>
      </c>
      <c r="B1" s="28" t="s">
        <v>1</v>
      </c>
      <c r="C1" s="28" t="s">
        <v>2</v>
      </c>
      <c r="D1" s="28" t="s">
        <v>3</v>
      </c>
      <c r="E1" s="28" t="s">
        <v>4</v>
      </c>
      <c r="F1" s="28" t="s">
        <v>5</v>
      </c>
      <c r="G1" s="28" t="s">
        <v>6</v>
      </c>
      <c r="H1" s="29" t="s">
        <v>7</v>
      </c>
      <c r="I1" s="30" t="s">
        <v>8</v>
      </c>
      <c r="J1" s="30" t="s">
        <v>9</v>
      </c>
      <c r="K1" s="31" t="s">
        <v>10</v>
      </c>
      <c r="L1" s="31" t="s">
        <v>11</v>
      </c>
      <c r="M1" s="31" t="s">
        <v>12</v>
      </c>
      <c r="N1" s="31" t="s">
        <v>13</v>
      </c>
      <c r="O1" s="30" t="s">
        <v>14</v>
      </c>
      <c r="P1" s="30" t="s">
        <v>15</v>
      </c>
      <c r="Q1" s="31" t="s">
        <v>16</v>
      </c>
      <c r="R1" s="31" t="s">
        <v>17</v>
      </c>
      <c r="S1" s="31" t="s">
        <v>18</v>
      </c>
      <c r="T1" s="31" t="s">
        <v>58</v>
      </c>
    </row>
    <row r="2" spans="1:20" ht="60" customHeight="1" x14ac:dyDescent="0.2">
      <c r="A2" s="15">
        <v>1</v>
      </c>
      <c r="B2" s="3" t="s">
        <v>19</v>
      </c>
      <c r="C2" s="10" t="s">
        <v>20</v>
      </c>
      <c r="D2" s="4" t="s">
        <v>21</v>
      </c>
      <c r="E2" s="16" t="s">
        <v>22</v>
      </c>
      <c r="F2" s="5">
        <v>11123649755</v>
      </c>
      <c r="G2" s="5">
        <v>12601481262</v>
      </c>
      <c r="H2" s="6">
        <f>+G2-F2</f>
        <v>1477831507</v>
      </c>
      <c r="I2" s="7" t="s">
        <v>23</v>
      </c>
      <c r="J2" s="8">
        <v>46013</v>
      </c>
      <c r="K2" s="17">
        <v>46023</v>
      </c>
      <c r="L2" s="18" t="s">
        <v>24</v>
      </c>
      <c r="M2" s="11" t="s">
        <v>25</v>
      </c>
      <c r="N2" s="19" t="s">
        <v>26</v>
      </c>
      <c r="O2" s="11" t="s">
        <v>27</v>
      </c>
      <c r="P2" s="11" t="s">
        <v>27</v>
      </c>
      <c r="Q2" s="18" t="s">
        <v>28</v>
      </c>
      <c r="R2" s="11" t="s">
        <v>29</v>
      </c>
      <c r="S2" s="18" t="s">
        <v>30</v>
      </c>
      <c r="T2" s="20">
        <v>46105</v>
      </c>
    </row>
    <row r="3" spans="1:20" ht="81.75" customHeight="1" x14ac:dyDescent="0.2">
      <c r="A3" s="15">
        <v>2</v>
      </c>
      <c r="B3" s="3" t="s">
        <v>31</v>
      </c>
      <c r="C3" s="10" t="s">
        <v>32</v>
      </c>
      <c r="D3" s="4" t="s">
        <v>33</v>
      </c>
      <c r="E3" s="16" t="s">
        <v>22</v>
      </c>
      <c r="F3" s="5">
        <v>26620522059</v>
      </c>
      <c r="G3" s="5">
        <v>31822981993</v>
      </c>
      <c r="H3" s="6">
        <f t="shared" ref="H3:H10" si="0">+G3-F3</f>
        <v>5202459934</v>
      </c>
      <c r="I3" s="7" t="s">
        <v>23</v>
      </c>
      <c r="J3" s="8">
        <v>46021</v>
      </c>
      <c r="K3" s="17">
        <v>46023</v>
      </c>
      <c r="L3" s="21"/>
      <c r="M3" s="11" t="s">
        <v>34</v>
      </c>
      <c r="N3" s="19" t="s">
        <v>26</v>
      </c>
      <c r="O3" s="11" t="s">
        <v>27</v>
      </c>
      <c r="P3" s="11" t="s">
        <v>27</v>
      </c>
      <c r="Q3" s="21"/>
      <c r="R3" s="11" t="s">
        <v>29</v>
      </c>
      <c r="S3" s="21"/>
      <c r="T3" s="20">
        <v>46177</v>
      </c>
    </row>
    <row r="4" spans="1:20" ht="60" customHeight="1" x14ac:dyDescent="0.2">
      <c r="A4" s="15">
        <v>3</v>
      </c>
      <c r="B4" s="3" t="s">
        <v>35</v>
      </c>
      <c r="C4" s="10" t="s">
        <v>36</v>
      </c>
      <c r="D4" s="4" t="s">
        <v>37</v>
      </c>
      <c r="E4" s="16" t="s">
        <v>38</v>
      </c>
      <c r="F4" s="5">
        <v>34988510310</v>
      </c>
      <c r="G4" s="5">
        <v>51054635538</v>
      </c>
      <c r="H4" s="6">
        <f t="shared" si="0"/>
        <v>16066125228</v>
      </c>
      <c r="I4" s="9">
        <v>2</v>
      </c>
      <c r="J4" s="8">
        <v>46037</v>
      </c>
      <c r="K4" s="17">
        <v>46174</v>
      </c>
      <c r="L4" s="21"/>
      <c r="M4" s="11" t="s">
        <v>39</v>
      </c>
      <c r="N4" s="19" t="s">
        <v>26</v>
      </c>
      <c r="O4" s="11" t="s">
        <v>27</v>
      </c>
      <c r="P4" s="11" t="s">
        <v>27</v>
      </c>
      <c r="Q4" s="21"/>
      <c r="R4" s="11" t="s">
        <v>40</v>
      </c>
      <c r="S4" s="21"/>
      <c r="T4" s="22">
        <v>46209</v>
      </c>
    </row>
    <row r="5" spans="1:20" ht="60" customHeight="1" x14ac:dyDescent="0.2">
      <c r="A5" s="15">
        <v>4</v>
      </c>
      <c r="B5" s="3" t="s">
        <v>42</v>
      </c>
      <c r="C5" s="10" t="s">
        <v>43</v>
      </c>
      <c r="D5" s="4" t="s">
        <v>44</v>
      </c>
      <c r="E5" s="16" t="s">
        <v>38</v>
      </c>
      <c r="F5" s="5">
        <v>37137093727</v>
      </c>
      <c r="G5" s="5">
        <v>44467002725</v>
      </c>
      <c r="H5" s="6">
        <f t="shared" si="0"/>
        <v>7329908998</v>
      </c>
      <c r="I5" s="9">
        <v>2</v>
      </c>
      <c r="J5" s="8">
        <v>46056</v>
      </c>
      <c r="K5" s="17">
        <v>46174</v>
      </c>
      <c r="L5" s="21"/>
      <c r="M5" s="11" t="s">
        <v>45</v>
      </c>
      <c r="N5" s="19" t="s">
        <v>26</v>
      </c>
      <c r="O5" s="11" t="s">
        <v>27</v>
      </c>
      <c r="P5" s="11" t="s">
        <v>27</v>
      </c>
      <c r="Q5" s="21"/>
      <c r="R5" s="11" t="s">
        <v>40</v>
      </c>
      <c r="S5" s="21"/>
      <c r="T5" s="20">
        <v>46167</v>
      </c>
    </row>
    <row r="6" spans="1:20" ht="60" customHeight="1" x14ac:dyDescent="0.2">
      <c r="A6" s="15">
        <v>5</v>
      </c>
      <c r="B6" s="3" t="s">
        <v>46</v>
      </c>
      <c r="C6" s="10" t="s">
        <v>47</v>
      </c>
      <c r="D6" s="4" t="s">
        <v>48</v>
      </c>
      <c r="E6" s="16" t="s">
        <v>22</v>
      </c>
      <c r="F6" s="5">
        <v>40020746260</v>
      </c>
      <c r="G6" s="5">
        <v>45020635528</v>
      </c>
      <c r="H6" s="6">
        <f t="shared" si="0"/>
        <v>4999889268</v>
      </c>
      <c r="I6" s="7" t="s">
        <v>23</v>
      </c>
      <c r="J6" s="8">
        <v>46253</v>
      </c>
      <c r="K6" s="17">
        <v>46296</v>
      </c>
      <c r="L6" s="21"/>
      <c r="M6" s="23" t="s">
        <v>41</v>
      </c>
      <c r="N6" s="19" t="s">
        <v>26</v>
      </c>
      <c r="O6" s="11" t="s">
        <v>27</v>
      </c>
      <c r="P6" s="11" t="s">
        <v>27</v>
      </c>
      <c r="Q6" s="21"/>
      <c r="R6" s="11" t="s">
        <v>40</v>
      </c>
      <c r="S6" s="21"/>
      <c r="T6" s="24" t="s">
        <v>57</v>
      </c>
    </row>
    <row r="7" spans="1:20" ht="60" customHeight="1" x14ac:dyDescent="0.2">
      <c r="A7" s="15">
        <v>6</v>
      </c>
      <c r="B7" s="3" t="s">
        <v>49</v>
      </c>
      <c r="C7" s="10" t="s">
        <v>50</v>
      </c>
      <c r="D7" s="4" t="s">
        <v>51</v>
      </c>
      <c r="E7" s="16" t="s">
        <v>22</v>
      </c>
      <c r="F7" s="5">
        <v>10748290683</v>
      </c>
      <c r="G7" s="5">
        <v>10748290683</v>
      </c>
      <c r="H7" s="6">
        <f t="shared" si="0"/>
        <v>0</v>
      </c>
      <c r="I7" s="7" t="s">
        <v>23</v>
      </c>
      <c r="J7" s="8">
        <v>46100</v>
      </c>
      <c r="K7" s="17">
        <v>46174</v>
      </c>
      <c r="L7" s="21"/>
      <c r="M7" s="11" t="s">
        <v>52</v>
      </c>
      <c r="N7" s="19" t="s">
        <v>26</v>
      </c>
      <c r="O7" s="11" t="s">
        <v>27</v>
      </c>
      <c r="P7" s="11" t="s">
        <v>27</v>
      </c>
      <c r="Q7" s="21"/>
      <c r="R7" s="11" t="s">
        <v>40</v>
      </c>
      <c r="S7" s="21"/>
      <c r="T7" s="20">
        <v>46153</v>
      </c>
    </row>
    <row r="8" spans="1:20" ht="60" customHeight="1" x14ac:dyDescent="0.2">
      <c r="A8" s="15">
        <v>7</v>
      </c>
      <c r="B8" s="3" t="s">
        <v>53</v>
      </c>
      <c r="C8" s="10" t="s">
        <v>20</v>
      </c>
      <c r="D8" s="4" t="s">
        <v>21</v>
      </c>
      <c r="E8" s="16" t="s">
        <v>22</v>
      </c>
      <c r="F8" s="5">
        <v>11720474148</v>
      </c>
      <c r="G8" s="5">
        <v>13366910414.34</v>
      </c>
      <c r="H8" s="6">
        <f t="shared" si="0"/>
        <v>1646436266.3400002</v>
      </c>
      <c r="I8" s="7" t="s">
        <v>23</v>
      </c>
      <c r="J8" s="8">
        <v>46052</v>
      </c>
      <c r="K8" s="17">
        <v>46082</v>
      </c>
      <c r="L8" s="21"/>
      <c r="M8" s="11" t="s">
        <v>54</v>
      </c>
      <c r="N8" s="19" t="s">
        <v>26</v>
      </c>
      <c r="O8" s="11" t="s">
        <v>27</v>
      </c>
      <c r="P8" s="11" t="s">
        <v>27</v>
      </c>
      <c r="Q8" s="21"/>
      <c r="R8" s="11" t="s">
        <v>40</v>
      </c>
      <c r="S8" s="21"/>
      <c r="T8" s="20">
        <v>46105</v>
      </c>
    </row>
    <row r="9" spans="1:20" ht="60" customHeight="1" x14ac:dyDescent="0.2">
      <c r="A9" s="15">
        <v>8</v>
      </c>
      <c r="B9" s="3" t="s">
        <v>55</v>
      </c>
      <c r="C9" s="10" t="s">
        <v>20</v>
      </c>
      <c r="D9" s="4" t="s">
        <v>21</v>
      </c>
      <c r="E9" s="16" t="s">
        <v>22</v>
      </c>
      <c r="F9" s="5">
        <v>37530030117</v>
      </c>
      <c r="G9" s="5">
        <v>37530030117</v>
      </c>
      <c r="H9" s="6">
        <f t="shared" si="0"/>
        <v>0</v>
      </c>
      <c r="I9" s="7" t="s">
        <v>23</v>
      </c>
      <c r="J9" s="8">
        <v>46282</v>
      </c>
      <c r="K9" s="17">
        <v>46327</v>
      </c>
      <c r="L9" s="21"/>
      <c r="M9" s="23" t="s">
        <v>41</v>
      </c>
      <c r="N9" s="19" t="s">
        <v>26</v>
      </c>
      <c r="O9" s="11" t="s">
        <v>27</v>
      </c>
      <c r="P9" s="11" t="s">
        <v>27</v>
      </c>
      <c r="Q9" s="21"/>
      <c r="R9" s="11" t="s">
        <v>40</v>
      </c>
      <c r="S9" s="21"/>
      <c r="T9" s="24" t="s">
        <v>57</v>
      </c>
    </row>
    <row r="10" spans="1:20" ht="60" customHeight="1" x14ac:dyDescent="0.2">
      <c r="A10" s="15">
        <v>9</v>
      </c>
      <c r="B10" s="3" t="s">
        <v>56</v>
      </c>
      <c r="C10" s="10" t="s">
        <v>20</v>
      </c>
      <c r="D10" s="4" t="s">
        <v>21</v>
      </c>
      <c r="E10" s="16" t="s">
        <v>22</v>
      </c>
      <c r="F10" s="5">
        <v>9784299776</v>
      </c>
      <c r="G10" s="5">
        <v>9784299776</v>
      </c>
      <c r="H10" s="6">
        <f t="shared" si="0"/>
        <v>0</v>
      </c>
      <c r="I10" s="7" t="s">
        <v>23</v>
      </c>
      <c r="J10" s="8">
        <v>46234</v>
      </c>
      <c r="K10" s="17">
        <v>46266</v>
      </c>
      <c r="L10" s="21"/>
      <c r="M10" s="23" t="s">
        <v>41</v>
      </c>
      <c r="N10" s="19" t="s">
        <v>26</v>
      </c>
      <c r="O10" s="11" t="s">
        <v>27</v>
      </c>
      <c r="P10" s="11" t="s">
        <v>27</v>
      </c>
      <c r="Q10" s="21"/>
      <c r="R10" s="11" t="s">
        <v>40</v>
      </c>
      <c r="S10" s="21"/>
      <c r="T10" s="24" t="s">
        <v>57</v>
      </c>
    </row>
    <row r="11" spans="1:20" x14ac:dyDescent="0.2">
      <c r="A11" s="25" t="s">
        <v>59</v>
      </c>
      <c r="B11" s="13"/>
      <c r="D11" s="26"/>
      <c r="E11" s="13"/>
      <c r="F11" s="13"/>
      <c r="G11" s="13"/>
      <c r="H11" s="13"/>
      <c r="I11" s="13"/>
      <c r="J11" s="27"/>
      <c r="K11" s="13"/>
      <c r="L11" s="13"/>
      <c r="M11" s="13"/>
      <c r="N11" s="13"/>
      <c r="Q11" s="13"/>
      <c r="R11" s="13"/>
      <c r="S11" s="13"/>
      <c r="T11" s="13"/>
    </row>
  </sheetData>
  <mergeCells count="3">
    <mergeCell ref="L2:L10"/>
    <mergeCell ref="Q2:Q10"/>
    <mergeCell ref="S2:S10"/>
  </mergeCells>
  <conditionalFormatting sqref="B2:B10">
    <cfRule type="expression" dxfId="2" priority="8">
      <formula>#REF!="CONSULTORÍA"</formula>
    </cfRule>
    <cfRule type="expression" dxfId="1" priority="9">
      <formula>#REF!="OBRA"</formula>
    </cfRule>
    <cfRule type="expression" dxfId="0" priority="10">
      <formula>#REF!="TERMINADO"</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P.3 INAUGURACION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STELLA HERRERA MENDOZA</dc:creator>
  <cp:keywords/>
  <dc:description/>
  <cp:lastModifiedBy>LAURA JULIANA PARAMO PEREZ</cp:lastModifiedBy>
  <cp:revision/>
  <dcterms:created xsi:type="dcterms:W3CDTF">2026-01-23T12:11:41Z</dcterms:created>
  <dcterms:modified xsi:type="dcterms:W3CDTF">2026-01-30T01:26:42Z</dcterms:modified>
  <cp:category/>
  <cp:contentStatus/>
</cp:coreProperties>
</file>